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90" windowWidth="23250" windowHeight="10935"/>
  </bookViews>
  <sheets>
    <sheet name="Φύλλο1" sheetId="1" r:id="rId1"/>
    <sheet name="Φύλλο2" sheetId="2" r:id="rId2"/>
    <sheet name="Φύλλο3" sheetId="3" r:id="rId3"/>
  </sheets>
  <calcPr calcId="145621"/>
</workbook>
</file>

<file path=xl/calcChain.xml><?xml version="1.0" encoding="utf-8"?>
<calcChain xmlns="http://schemas.openxmlformats.org/spreadsheetml/2006/main">
  <c r="F23" i="1" l="1"/>
  <c r="E66" i="1"/>
  <c r="F66" i="1"/>
  <c r="E71" i="1" s="1"/>
  <c r="F31" i="1" l="1"/>
  <c r="C76" i="1"/>
  <c r="C80" i="1" s="1"/>
  <c r="F71" i="1"/>
  <c r="C78" i="1"/>
</calcChain>
</file>

<file path=xl/sharedStrings.xml><?xml version="1.0" encoding="utf-8"?>
<sst xmlns="http://schemas.openxmlformats.org/spreadsheetml/2006/main" count="129" uniqueCount="86">
  <si>
    <t>ΔΗΜΟΣ ΛΑΜΙΕΩΝ</t>
  </si>
  <si>
    <t>ΧΡΕΩΣΗ</t>
  </si>
  <si>
    <t>ΠΙΣΤΩΣΗ</t>
  </si>
  <si>
    <t>Κ.Α.</t>
  </si>
  <si>
    <t>ΕΛΛΗΝΙΚΗ ΔΗΜΟΚΡΑΤΙΑ</t>
  </si>
  <si>
    <t>ΑΠΟΘΕΜΑΤΙΚΟ :</t>
  </si>
  <si>
    <t>ΠΕΡΙΓΡΑΦΗ</t>
  </si>
  <si>
    <t>ΕΞΟΔΑ:</t>
  </si>
  <si>
    <t>ΑΠΟΘΕΜΑΤΙΚΟ:</t>
  </si>
  <si>
    <t>ΠΗΓΗ ΧΡΗΜ/ΣΗΣ</t>
  </si>
  <si>
    <t>Μετά την παρούσα αναμόρφωση ο προϋπολογισμός του Δήμου διαμορφώνεται ως εξής:</t>
  </si>
  <si>
    <t xml:space="preserve">                            </t>
  </si>
  <si>
    <t xml:space="preserve"> ΕΣΟΔΑ</t>
  </si>
  <si>
    <t xml:space="preserve">                             </t>
  </si>
  <si>
    <t xml:space="preserve">  Σταυρούλα  Μπαλάση</t>
  </si>
  <si>
    <t>Δ.Π.</t>
  </si>
  <si>
    <t xml:space="preserve">                                    Σ Υ Ν Ο Λ Ο </t>
  </si>
  <si>
    <t>90.9111</t>
  </si>
  <si>
    <t>ΔΙΕΥΘΥΝΣΗ ΟΙΚΟΝΟΜΙΚΩΝ ΥΠΗΡΕΣΙΩΝ</t>
  </si>
  <si>
    <t>Η  ΑΝΑΠΛΗΡΩΤΡΙΑ ΠΡΟΪΣΤΑΜΕΝΗ ΤΗΣ ΔΙΕΥΘΥΝΣΗΣ</t>
  </si>
  <si>
    <t xml:space="preserve">       Κυρίες και Κύριοι:</t>
  </si>
  <si>
    <t xml:space="preserve">Παρίσταται ανάγκη να τροποποιηθεί μέσα από το  αποθεματικό κεφάλαιο  ο  Προϋπολογισμός οικονομικού Έτους 2020, για να εισαχθούν σε αυτόν  τα νέα οικονομικά και άλλα  δεδομένα, που απορρέουν από τους λόγους που θα παρατεθούν στη συνέχεια και οι οποίοι αποσκοπούν στην ορθή, νόμιμη, ομαλή και απρόσκοπτη λειτουργία του Δήμου μας  και είναι τα εξής:
    Για την τροποποίηση του προϋπολογισμού εφαρμόζονται οι διατάξεις των άρθρων 155 έως 162 του Ν. 3463/2006  περί Δ.Κ.Κ. όπως  ισχύουν,  οι διατάξεις της παρ. 5 του άρθρου 23 του  Ν. 3536/2007, σε συνδυασμό με τις διατάξεις του από 17-5/15-6-1959 Β.Δ/τος  περί «Οικονομικής διοίκησης και λογιστικού των Δήμων και Κοινοτήτων»  καθώς επίσης και οι διατάξεις του άρθρου 266 του Ν. 3852/2010 και του Ν.4172/2013. 
</t>
  </si>
  <si>
    <t>ΣΚΕΛΟΣ ΕΣΟΔΟΥ:</t>
  </si>
  <si>
    <t>ΕΣΠΑ</t>
  </si>
  <si>
    <t xml:space="preserve">Σ Υ Ν Ο Λ Ο </t>
  </si>
  <si>
    <t>ΑΠΟΘΕΜΑΤΙΚΟ</t>
  </si>
  <si>
    <t xml:space="preserve">   </t>
  </si>
  <si>
    <t>ΘΕΜΑ: 8η ΑΝΑΜΟΡΦΩΣΗ ΠΡΟΫΠΟΛΟΓΙΣΜΟΥ ΚΑΙ ΤΕΧΝΙΚΟΥ ΠΡΟΓΡΑΜΜΑΤΟΣ ΟΙΚΟΝΟΜΙΚΟΥ ΕΤΟΥΣ 2020</t>
  </si>
  <si>
    <r>
      <rPr>
        <b/>
        <sz val="11"/>
        <color theme="1"/>
        <rFont val="Arial"/>
        <family val="2"/>
        <charset val="161"/>
      </rPr>
      <t>2</t>
    </r>
    <r>
      <rPr>
        <sz val="11"/>
        <color theme="1"/>
        <rFont val="Arial"/>
        <family val="2"/>
        <charset val="161"/>
      </rPr>
      <t>.</t>
    </r>
    <r>
      <rPr>
        <b/>
        <sz val="11"/>
        <color theme="1"/>
        <rFont val="Arial"/>
        <family val="2"/>
        <charset val="161"/>
      </rPr>
      <t>-</t>
    </r>
    <r>
      <rPr>
        <b/>
        <sz val="10"/>
        <color theme="1"/>
        <rFont val="Arial"/>
        <family val="2"/>
        <charset val="161"/>
      </rPr>
      <t xml:space="preserve"> </t>
    </r>
    <r>
      <rPr>
        <sz val="10"/>
        <color theme="1"/>
        <rFont val="Arial"/>
        <family val="2"/>
        <charset val="161"/>
      </rPr>
      <t>Κρίνεται απαραίτητη η  αναμόρφωση  των  δαπανών,που αφορούν έργα, υπηρεσίες, προμήθειες, μεταφορές, μισθοδοσίες και λοιπές δαπάνες, δια της μεταφοράς σ’ αυτό πιστώσεων που δεν θα χρησιμοποιηθούν έως το τέλος του έτους και ως εξής:</t>
    </r>
  </si>
  <si>
    <t>00.6721.0003</t>
  </si>
  <si>
    <t>50.6061.0001</t>
  </si>
  <si>
    <t>15.6631.0002</t>
  </si>
  <si>
    <t>Προμήθεια εξοπλισμού κοινοχρήστων χώρων</t>
  </si>
  <si>
    <t>30.7135.0062</t>
  </si>
  <si>
    <t>Προμήθεια διακοσμητικού εξοπλισμού κοινοχρήστων χώρων</t>
  </si>
  <si>
    <t>30.7135.0063</t>
  </si>
  <si>
    <t>Π.Π.</t>
  </si>
  <si>
    <t>15.7135.0012</t>
  </si>
  <si>
    <t>15.7135.0022</t>
  </si>
  <si>
    <t>15.6472.0002</t>
  </si>
  <si>
    <t>15.6633.0002</t>
  </si>
  <si>
    <t>Προμήθεια απολυμαντικού υλικού (COVID-19)</t>
  </si>
  <si>
    <t>Προμήθεια υγειονομικού και φαρμακευτικού υλικού για την αντιμετώπιση εκτάκτων αναγκών (COVID-19)</t>
  </si>
  <si>
    <t>Παροχές ένδυσης ένστολου προσωπικού Δημοτικής Αστυνομίας</t>
  </si>
  <si>
    <t>Προμήθεια λοιπού εξοπλισμού Δημοτικής Αστυνομίας</t>
  </si>
  <si>
    <t>50.7135.0001</t>
  </si>
  <si>
    <t>Προμήθεια απινιδωτών</t>
  </si>
  <si>
    <t>Προμήθεια εξοπλισμού ιατρείου αθλητικών εγκαταστάσεων</t>
  </si>
  <si>
    <t>Δαπάνες λοιπών αθλητικών δραστηριοτήτων</t>
  </si>
  <si>
    <t>Καθαριότητα εξωτερικών χώρων, αποκομιδή και μεταφορά απορριμμάτων (Π.Ν.Π 64/2020 - COVID-19)</t>
  </si>
  <si>
    <t>20.6277.0009</t>
  </si>
  <si>
    <t>20.6662.0003</t>
  </si>
  <si>
    <t>Προμήθεια ηλεκτρολογικού υλικού Δ.Ε. Παύλιανης</t>
  </si>
  <si>
    <t>20.6662.0005</t>
  </si>
  <si>
    <t>Προμήθεια ηλεκτρολογικού υλικού Δ.Ε. Γοργοποτάμου</t>
  </si>
  <si>
    <t>20.6662.0004</t>
  </si>
  <si>
    <t>Προμήθεια ηλεκτρολογικού υλικού Δ.Ε. Λειανοκλαδίου</t>
  </si>
  <si>
    <t>25.6275</t>
  </si>
  <si>
    <t>Δαπάνες καθαρισμού φρεατίων, δεξαμενών -υδραυλάκων άρδευσης.</t>
  </si>
  <si>
    <t>Προμήθεια υλικών συντήρησης λοιπών εγκαταστάσεων Δ.Ε. Λαμιέων</t>
  </si>
  <si>
    <t>25.6662.0001</t>
  </si>
  <si>
    <t>30.7413.0018</t>
  </si>
  <si>
    <t>30.7413.0001</t>
  </si>
  <si>
    <t>30.6162.0032</t>
  </si>
  <si>
    <t>30.6162.0046</t>
  </si>
  <si>
    <t>30.6262.0003</t>
  </si>
  <si>
    <t>30.7135.0064</t>
  </si>
  <si>
    <t>Αμοιβές για εργαστηριακούς ελέγχους υφιστάμενων στατικών φορέων</t>
  </si>
  <si>
    <t>Προμήθεια drone</t>
  </si>
  <si>
    <t xml:space="preserve">Κατασκευή κόμβων Λαμίας </t>
  </si>
  <si>
    <t>30.6162.0064</t>
  </si>
  <si>
    <t>Συντήρηση και επισκευή κτιρίων ακινήτων Υπηρεσίας Τεχνικών Έργων</t>
  </si>
  <si>
    <t>30.6261.0001</t>
  </si>
  <si>
    <t>Αποτύπωση-οριοθέτηση δημοτικών εκτάσεων στα πλαίσια του αναδασμού της Ανατολικής Βίστριζας</t>
  </si>
  <si>
    <t xml:space="preserve">Τοπογραφικές εφαρμογές κτιρίων Δημοτικών Σχολείων και εξάρτηση στο εγκεκριμμένο σύστημα αναφοράς </t>
  </si>
  <si>
    <t>Μελέτη περιβαλλοντικών επιπτώσεων έργων ΒΑΑ</t>
  </si>
  <si>
    <t>Παροχή επιστημονικών υπηρεσιών αρχιτέκτονα μηχανικού για προετοιμασία φακέλων σύμβασης έργων</t>
  </si>
  <si>
    <t>Υπηρεσία ελέγχου, συντήρησης  και πιστοποίησης Παιδικών Χαρών</t>
  </si>
  <si>
    <t>Χρωματισμοί κοινοχρήστων χώρων</t>
  </si>
  <si>
    <t>Eισφορά υπέρ Φο.Δ.Σ.Α.</t>
  </si>
  <si>
    <t>Έκτακτη κατανομή από Κ.Α.Π. 2020 προς κάλυψη αναγκών για την αποφυγή της διάδοσης του κορονοϊού  COVID-19</t>
  </si>
  <si>
    <t>0619.0005</t>
  </si>
  <si>
    <r>
      <rPr>
        <b/>
        <sz val="11"/>
        <color theme="1"/>
        <rFont val="Arial"/>
        <family val="2"/>
        <charset val="161"/>
      </rPr>
      <t>1.-</t>
    </r>
    <r>
      <rPr>
        <b/>
        <sz val="10"/>
        <color theme="1"/>
        <rFont val="Arial"/>
        <family val="2"/>
        <charset val="161"/>
      </rPr>
      <t xml:space="preserve"> </t>
    </r>
    <r>
      <rPr>
        <sz val="10"/>
        <color theme="1"/>
        <rFont val="Arial"/>
        <family val="2"/>
        <charset val="161"/>
      </rPr>
      <t>Κρίνεται απαραίτητη η αύξηση εσόδου στον Κ.Α. 0619.0005 λόγω επιχορήγησης πο δόθηκε στο Δήμο Λαμιέων  μέσω του  ΤΑΜ. ΠΑΡ. &amp; ΔΑΝ. για  " ΚΑΛΥΨΗ ΕΚΤΑΚΤΩΝ  &amp; ΕΠΙΤΑΚΤΙΚΩΝ ΑΝΑΓΚΩΝ ΠΟΥ ΠΡΟΚΛΗΘΗΚΑΝ ΑΠΟ ΤΗΝ ΕΜΦΑΝΙΣΗ ΤΟΥ ΚΟΡΟΝΙΟΙΟΥ COVID-19'' σύμφωνα με τις  υπ' αριθ.   33518/20 και 33521/20  χρηματικές εντολές του ΥΠ.ΕΣ.</t>
    </r>
  </si>
  <si>
    <t>30.7323.0029</t>
  </si>
  <si>
    <t>30.7413.0039</t>
  </si>
  <si>
    <t>ΛΑΜΙΑ      24  / 07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</si>
</sst>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000"/>
  </numFmts>
  <fonts count="13" x14ac:knownFonts="1">
    <font>
      <sz val="11"/>
      <color theme="1"/>
      <name val="Calibri"/>
      <family val="2"/>
      <charset val="161"/>
      <scheme val="minor"/>
    </font>
    <font>
      <sz val="11"/>
      <color theme="1"/>
      <name val="Calibri"/>
      <family val="2"/>
      <scheme val="minor"/>
    </font>
    <font>
      <b/>
      <sz val="11"/>
      <color theme="1"/>
      <name val="Arial"/>
      <family val="2"/>
      <charset val="161"/>
    </font>
    <font>
      <sz val="11"/>
      <color theme="1"/>
      <name val="Arial"/>
      <family val="2"/>
      <charset val="161"/>
    </font>
    <font>
      <sz val="10"/>
      <color theme="1"/>
      <name val="Arial"/>
      <family val="2"/>
      <charset val="161"/>
    </font>
    <font>
      <sz val="9"/>
      <color theme="1"/>
      <name val="Arial"/>
      <family val="2"/>
      <charset val="161"/>
    </font>
    <font>
      <sz val="10"/>
      <name val="Arial"/>
      <family val="2"/>
      <charset val="161"/>
    </font>
    <font>
      <b/>
      <sz val="10"/>
      <name val="Arial"/>
      <family val="2"/>
      <charset val="161"/>
    </font>
    <font>
      <b/>
      <sz val="10"/>
      <color theme="1"/>
      <name val="Arial"/>
      <family val="2"/>
      <charset val="161"/>
    </font>
    <font>
      <sz val="11"/>
      <color theme="3" tint="0.39997558519241921"/>
      <name val="Calibri"/>
      <family val="2"/>
      <charset val="161"/>
      <scheme val="minor"/>
    </font>
    <font>
      <sz val="10"/>
      <color theme="1"/>
      <name val="Calibri"/>
      <family val="2"/>
      <charset val="161"/>
      <scheme val="minor"/>
    </font>
    <font>
      <b/>
      <sz val="10"/>
      <color theme="1"/>
      <name val="Calibri"/>
      <family val="2"/>
      <charset val="161"/>
      <scheme val="minor"/>
    </font>
    <font>
      <b/>
      <sz val="9"/>
      <color theme="1"/>
      <name val="Arial"/>
      <family val="2"/>
      <charset val="161"/>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53">
    <xf numFmtId="0" fontId="0" fillId="0" borderId="0" xfId="0"/>
    <xf numFmtId="0" fontId="0" fillId="0" borderId="0" xfId="0"/>
    <xf numFmtId="4" fontId="0" fillId="0" borderId="0" xfId="0" applyNumberFormat="1" applyAlignment="1">
      <alignment wrapText="1"/>
    </xf>
    <xf numFmtId="0" fontId="0" fillId="0" borderId="0" xfId="0"/>
    <xf numFmtId="164" fontId="0" fillId="0" borderId="0" xfId="0" applyNumberFormat="1"/>
    <xf numFmtId="0" fontId="0" fillId="0" borderId="0" xfId="0" applyAlignment="1">
      <alignment wrapText="1"/>
    </xf>
    <xf numFmtId="0" fontId="2" fillId="0" borderId="0" xfId="0" applyFont="1"/>
    <xf numFmtId="0" fontId="3" fillId="0" borderId="0" xfId="0" applyFont="1"/>
    <xf numFmtId="0" fontId="2" fillId="0" borderId="0" xfId="0" applyFont="1" applyAlignment="1">
      <alignment wrapText="1"/>
    </xf>
    <xf numFmtId="0" fontId="3" fillId="0" borderId="0" xfId="0" applyFont="1" applyBorder="1"/>
    <xf numFmtId="0" fontId="3" fillId="0" borderId="0" xfId="0" applyFont="1" applyBorder="1" applyAlignment="1"/>
    <xf numFmtId="0" fontId="3" fillId="0" borderId="0" xfId="0" applyFont="1" applyBorder="1" applyAlignment="1">
      <alignment horizontal="center"/>
    </xf>
    <xf numFmtId="0" fontId="3" fillId="0" borderId="0" xfId="0" applyFont="1" applyBorder="1" applyAlignment="1">
      <alignment wrapText="1"/>
    </xf>
    <xf numFmtId="4" fontId="3" fillId="0" borderId="0" xfId="0" applyNumberFormat="1" applyFont="1" applyBorder="1" applyAlignment="1">
      <alignment wrapText="1"/>
    </xf>
    <xf numFmtId="0" fontId="2" fillId="0" borderId="0" xfId="0" applyFont="1" applyBorder="1" applyAlignment="1">
      <alignment horizontal="center" wrapText="1"/>
    </xf>
    <xf numFmtId="0" fontId="2" fillId="0" borderId="0" xfId="0" applyFont="1" applyBorder="1"/>
    <xf numFmtId="164" fontId="2" fillId="0" borderId="0" xfId="0" applyNumberFormat="1" applyFont="1" applyBorder="1" applyAlignment="1"/>
    <xf numFmtId="164" fontId="3" fillId="0" borderId="0" xfId="0" applyNumberFormat="1" applyFont="1" applyBorder="1" applyAlignment="1"/>
    <xf numFmtId="164" fontId="2" fillId="0" borderId="0" xfId="0" applyNumberFormat="1" applyFont="1" applyBorder="1"/>
    <xf numFmtId="0" fontId="2" fillId="0" borderId="0" xfId="0" applyFont="1" applyBorder="1" applyAlignment="1"/>
    <xf numFmtId="0" fontId="2" fillId="0" borderId="0" xfId="0" applyFont="1" applyAlignment="1">
      <alignment horizontal="center"/>
    </xf>
    <xf numFmtId="164" fontId="2" fillId="0" borderId="0" xfId="0" applyNumberFormat="1" applyFont="1" applyAlignment="1">
      <alignment horizontal="center"/>
    </xf>
    <xf numFmtId="0" fontId="7" fillId="0" borderId="0" xfId="0" applyFont="1" applyBorder="1" applyAlignment="1">
      <alignment horizontal="center" wrapText="1"/>
    </xf>
    <xf numFmtId="4" fontId="6" fillId="0" borderId="0" xfId="0" applyNumberFormat="1" applyFont="1" applyBorder="1" applyAlignment="1"/>
    <xf numFmtId="0" fontId="8" fillId="0" borderId="1" xfId="0" applyFont="1" applyBorder="1" applyAlignment="1">
      <alignment horizontal="center"/>
    </xf>
    <xf numFmtId="0" fontId="8" fillId="0" borderId="2"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left" wrapText="1"/>
    </xf>
    <xf numFmtId="49" fontId="0" fillId="0" borderId="0" xfId="0" applyNumberFormat="1" applyBorder="1" applyAlignment="1">
      <alignment vertical="center"/>
    </xf>
    <xf numFmtId="0" fontId="0" fillId="0" borderId="0" xfId="0" applyBorder="1" applyAlignment="1">
      <alignment horizontal="center" vertical="center" wrapText="1"/>
    </xf>
    <xf numFmtId="0" fontId="0" fillId="0" borderId="0" xfId="0" applyBorder="1"/>
    <xf numFmtId="0" fontId="0" fillId="0" borderId="0" xfId="0" applyBorder="1" applyAlignment="1">
      <alignment horizontal="center"/>
    </xf>
    <xf numFmtId="0" fontId="11" fillId="0" borderId="0" xfId="0" applyFont="1" applyBorder="1" applyAlignment="1">
      <alignment horizontal="right" vertical="center" wrapText="1"/>
    </xf>
    <xf numFmtId="49" fontId="3" fillId="0" borderId="0" xfId="0" applyNumberFormat="1" applyFont="1" applyBorder="1" applyAlignment="1">
      <alignment vertical="center"/>
    </xf>
    <xf numFmtId="0" fontId="3" fillId="0" borderId="0" xfId="0" applyFont="1" applyBorder="1" applyAlignment="1">
      <alignment horizontal="center" vertical="center" wrapText="1"/>
    </xf>
    <xf numFmtId="49" fontId="2" fillId="0" borderId="0" xfId="0" applyNumberFormat="1" applyFont="1" applyBorder="1"/>
    <xf numFmtId="0" fontId="2" fillId="0" borderId="0" xfId="0" applyFont="1" applyBorder="1" applyAlignment="1">
      <alignment horizontal="center"/>
    </xf>
    <xf numFmtId="0" fontId="2" fillId="0" borderId="5"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xf>
    <xf numFmtId="49" fontId="12" fillId="0" borderId="0" xfId="0" applyNumberFormat="1" applyFont="1" applyBorder="1"/>
    <xf numFmtId="4" fontId="8" fillId="0" borderId="0" xfId="0" applyNumberFormat="1" applyFont="1" applyBorder="1"/>
    <xf numFmtId="4" fontId="8" fillId="0" borderId="0" xfId="0" applyNumberFormat="1" applyFont="1" applyBorder="1" applyAlignment="1">
      <alignment vertical="center"/>
    </xf>
    <xf numFmtId="4" fontId="3" fillId="0" borderId="4" xfId="0" applyNumberFormat="1" applyFont="1" applyBorder="1" applyAlignment="1">
      <alignment vertical="center"/>
    </xf>
    <xf numFmtId="4" fontId="8" fillId="0" borderId="12" xfId="0" applyNumberFormat="1" applyFont="1" applyBorder="1" applyAlignment="1">
      <alignment vertical="center"/>
    </xf>
    <xf numFmtId="49" fontId="5" fillId="0" borderId="5" xfId="0" applyNumberFormat="1" applyFont="1" applyBorder="1" applyAlignment="1">
      <alignment horizontal="left" vertical="center"/>
    </xf>
    <xf numFmtId="0" fontId="2" fillId="0" borderId="4" xfId="0" applyFont="1" applyBorder="1" applyAlignment="1">
      <alignment horizontal="center" wrapText="1"/>
    </xf>
    <xf numFmtId="0" fontId="4" fillId="0" borderId="4" xfId="0" applyFont="1" applyBorder="1" applyAlignment="1">
      <alignment horizontal="center" vertical="center" wrapText="1"/>
    </xf>
    <xf numFmtId="4" fontId="4" fillId="0" borderId="12" xfId="0" applyNumberFormat="1" applyFont="1" applyBorder="1" applyAlignment="1"/>
    <xf numFmtId="0" fontId="4" fillId="0" borderId="4" xfId="0" applyFont="1" applyBorder="1" applyAlignment="1">
      <alignment horizontal="center"/>
    </xf>
    <xf numFmtId="4" fontId="8" fillId="0" borderId="16" xfId="0" applyNumberFormat="1" applyFont="1" applyBorder="1" applyAlignment="1">
      <alignment horizontal="center"/>
    </xf>
    <xf numFmtId="4" fontId="8" fillId="0" borderId="17" xfId="0" applyNumberFormat="1" applyFont="1" applyBorder="1" applyAlignment="1">
      <alignment horizontal="center"/>
    </xf>
    <xf numFmtId="0" fontId="8" fillId="0" borderId="5" xfId="0" applyFont="1" applyBorder="1" applyAlignment="1">
      <alignment horizontal="center"/>
    </xf>
    <xf numFmtId="49" fontId="5" fillId="0" borderId="6" xfId="0" applyNumberFormat="1" applyFont="1" applyBorder="1" applyAlignment="1">
      <alignment horizontal="left"/>
    </xf>
    <xf numFmtId="49" fontId="5" fillId="0" borderId="7" xfId="0" applyNumberFormat="1" applyFont="1" applyBorder="1" applyAlignment="1">
      <alignment horizontal="left"/>
    </xf>
    <xf numFmtId="49" fontId="5" fillId="0" borderId="7" xfId="0" applyNumberFormat="1" applyFont="1" applyBorder="1" applyAlignment="1"/>
    <xf numFmtId="49" fontId="5" fillId="0" borderId="7" xfId="1" applyNumberFormat="1" applyFont="1" applyBorder="1"/>
    <xf numFmtId="0" fontId="8" fillId="0" borderId="4" xfId="0" applyFont="1" applyBorder="1" applyAlignment="1">
      <alignment horizontal="center" wrapText="1"/>
    </xf>
    <xf numFmtId="0" fontId="4" fillId="0" borderId="9" xfId="0" applyFont="1" applyBorder="1" applyAlignment="1">
      <alignment horizontal="center" wrapText="1"/>
    </xf>
    <xf numFmtId="0" fontId="4" fillId="0" borderId="10" xfId="0" applyFont="1" applyBorder="1" applyAlignment="1">
      <alignment horizontal="center" wrapText="1"/>
    </xf>
    <xf numFmtId="165" fontId="5" fillId="0" borderId="9" xfId="0" applyNumberFormat="1" applyFont="1" applyBorder="1" applyAlignment="1">
      <alignment horizontal="center" wrapText="1"/>
    </xf>
    <xf numFmtId="165" fontId="5" fillId="0" borderId="10" xfId="0" applyNumberFormat="1" applyFont="1" applyBorder="1" applyAlignment="1">
      <alignment horizontal="center" wrapText="1"/>
    </xf>
    <xf numFmtId="0" fontId="5" fillId="0" borderId="10" xfId="0" applyFont="1" applyBorder="1" applyAlignment="1">
      <alignment horizontal="center"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8" fillId="0" borderId="12" xfId="0" applyFont="1" applyBorder="1" applyAlignment="1">
      <alignment horizontal="center"/>
    </xf>
    <xf numFmtId="4" fontId="4" fillId="0" borderId="13" xfId="0" applyNumberFormat="1" applyFont="1" applyBorder="1" applyAlignment="1">
      <alignment horizontal="center"/>
    </xf>
    <xf numFmtId="4" fontId="4" fillId="0" borderId="14" xfId="0" applyNumberFormat="1" applyFont="1" applyBorder="1" applyAlignment="1">
      <alignment horizontal="center"/>
    </xf>
    <xf numFmtId="4" fontId="6" fillId="0" borderId="14" xfId="0" applyNumberFormat="1" applyFont="1" applyBorder="1" applyAlignment="1"/>
    <xf numFmtId="4" fontId="6" fillId="0" borderId="14" xfId="0" applyNumberFormat="1" applyFont="1" applyBorder="1" applyAlignment="1">
      <alignment wrapText="1"/>
    </xf>
    <xf numFmtId="4" fontId="6" fillId="0" borderId="13" xfId="0" applyNumberFormat="1" applyFont="1" applyBorder="1" applyAlignment="1">
      <alignment wrapText="1"/>
    </xf>
    <xf numFmtId="4" fontId="6" fillId="0" borderId="15" xfId="0" applyNumberFormat="1" applyFont="1" applyBorder="1" applyAlignment="1">
      <alignment wrapText="1"/>
    </xf>
    <xf numFmtId="4" fontId="7" fillId="0" borderId="12" xfId="0" applyNumberFormat="1" applyFont="1" applyBorder="1" applyAlignment="1"/>
    <xf numFmtId="0" fontId="8" fillId="0" borderId="4" xfId="0" applyFont="1" applyBorder="1" applyAlignment="1">
      <alignment horizontal="center"/>
    </xf>
    <xf numFmtId="4" fontId="4" fillId="0" borderId="10" xfId="0" applyNumberFormat="1" applyFont="1" applyBorder="1" applyAlignment="1"/>
    <xf numFmtId="4" fontId="6" fillId="0" borderId="10" xfId="0" applyNumberFormat="1" applyFont="1" applyBorder="1" applyAlignment="1">
      <alignment wrapText="1"/>
    </xf>
    <xf numFmtId="4" fontId="6" fillId="0" borderId="10" xfId="0" applyNumberFormat="1" applyFont="1" applyBorder="1" applyAlignment="1"/>
    <xf numFmtId="4" fontId="6" fillId="0" borderId="9" xfId="0" applyNumberFormat="1" applyFont="1" applyBorder="1" applyAlignment="1"/>
    <xf numFmtId="4" fontId="6" fillId="0" borderId="11" xfId="0" applyNumberFormat="1" applyFont="1" applyBorder="1" applyAlignment="1"/>
    <xf numFmtId="4" fontId="7" fillId="0" borderId="4" xfId="0" applyNumberFormat="1" applyFont="1" applyBorder="1" applyAlignment="1"/>
    <xf numFmtId="0" fontId="2" fillId="0" borderId="20" xfId="0" applyFont="1" applyBorder="1" applyAlignment="1">
      <alignment horizontal="center"/>
    </xf>
    <xf numFmtId="4" fontId="8" fillId="0" borderId="20" xfId="0" applyNumberFormat="1" applyFont="1" applyBorder="1"/>
    <xf numFmtId="4" fontId="8" fillId="0" borderId="21" xfId="0" applyNumberFormat="1" applyFont="1" applyBorder="1" applyAlignment="1">
      <alignment vertical="center"/>
    </xf>
    <xf numFmtId="49" fontId="5" fillId="0" borderId="18" xfId="0" applyNumberFormat="1" applyFont="1" applyBorder="1" applyAlignment="1">
      <alignment horizontal="left"/>
    </xf>
    <xf numFmtId="0" fontId="3" fillId="0" borderId="20" xfId="0" applyFont="1" applyBorder="1" applyAlignment="1"/>
    <xf numFmtId="0" fontId="2" fillId="0" borderId="5" xfId="0" applyFont="1" applyBorder="1" applyAlignment="1"/>
    <xf numFmtId="164" fontId="2" fillId="0" borderId="4" xfId="0" applyNumberFormat="1" applyFont="1" applyBorder="1" applyAlignment="1"/>
    <xf numFmtId="49" fontId="5" fillId="0" borderId="18" xfId="0" applyNumberFormat="1" applyFont="1" applyBorder="1"/>
    <xf numFmtId="0" fontId="5" fillId="0" borderId="6" xfId="0" applyFont="1" applyBorder="1" applyAlignment="1">
      <alignment horizontal="left"/>
    </xf>
    <xf numFmtId="4" fontId="4" fillId="0" borderId="9" xfId="0" applyNumberFormat="1" applyFont="1" applyBorder="1" applyAlignment="1">
      <alignment horizontal="right"/>
    </xf>
    <xf numFmtId="4" fontId="4" fillId="0" borderId="10" xfId="0" applyNumberFormat="1" applyFont="1" applyBorder="1" applyAlignment="1">
      <alignment horizontal="right"/>
    </xf>
    <xf numFmtId="4" fontId="4" fillId="0" borderId="14" xfId="0" applyNumberFormat="1" applyFont="1" applyBorder="1" applyAlignment="1">
      <alignment horizontal="right"/>
    </xf>
    <xf numFmtId="49" fontId="5" fillId="0" borderId="24" xfId="0" applyNumberFormat="1" applyFont="1" applyBorder="1" applyAlignment="1">
      <alignment horizontal="left"/>
    </xf>
    <xf numFmtId="0" fontId="5" fillId="0" borderId="25" xfId="0" applyFont="1" applyBorder="1" applyAlignment="1">
      <alignment horizontal="center" wrapText="1"/>
    </xf>
    <xf numFmtId="4" fontId="6" fillId="0" borderId="25" xfId="0" applyNumberFormat="1" applyFont="1" applyBorder="1" applyAlignment="1"/>
    <xf numFmtId="4" fontId="6" fillId="0" borderId="26" xfId="0" applyNumberFormat="1" applyFont="1" applyBorder="1" applyAlignment="1">
      <alignment wrapText="1"/>
    </xf>
    <xf numFmtId="49" fontId="5" fillId="2" borderId="22" xfId="0" applyNumberFormat="1" applyFont="1" applyFill="1" applyBorder="1" applyAlignment="1">
      <alignment horizontal="left"/>
    </xf>
    <xf numFmtId="0" fontId="5" fillId="0" borderId="27" xfId="0" applyFont="1" applyBorder="1" applyAlignment="1">
      <alignment horizontal="center" wrapText="1"/>
    </xf>
    <xf numFmtId="4" fontId="6" fillId="0" borderId="27" xfId="0" applyNumberFormat="1" applyFont="1" applyBorder="1" applyAlignment="1"/>
    <xf numFmtId="4" fontId="6" fillId="0" borderId="23" xfId="0" applyNumberFormat="1" applyFont="1" applyBorder="1" applyAlignment="1">
      <alignment wrapText="1"/>
    </xf>
    <xf numFmtId="49" fontId="5" fillId="0" borderId="8" xfId="0" applyNumberFormat="1" applyFont="1" applyBorder="1" applyAlignment="1"/>
    <xf numFmtId="49" fontId="5" fillId="0" borderId="22" xfId="0" applyNumberFormat="1" applyFont="1" applyBorder="1" applyAlignment="1"/>
    <xf numFmtId="4" fontId="2" fillId="0" borderId="0" xfId="0" applyNumberFormat="1" applyFont="1" applyBorder="1"/>
    <xf numFmtId="49" fontId="5" fillId="0" borderId="7" xfId="0" applyNumberFormat="1" applyFont="1" applyFill="1" applyBorder="1" applyAlignment="1">
      <alignment horizontal="left" vertical="center"/>
    </xf>
    <xf numFmtId="0" fontId="5" fillId="0" borderId="10" xfId="0" applyFont="1" applyFill="1" applyBorder="1" applyAlignment="1">
      <alignment horizontal="center" wrapText="1"/>
    </xf>
    <xf numFmtId="4" fontId="6" fillId="0" borderId="10" xfId="0" applyNumberFormat="1" applyFont="1" applyFill="1" applyBorder="1"/>
    <xf numFmtId="4" fontId="6" fillId="0" borderId="14" xfId="0" applyNumberFormat="1" applyFont="1" applyFill="1" applyBorder="1" applyAlignment="1">
      <alignment wrapText="1"/>
    </xf>
    <xf numFmtId="0" fontId="9" fillId="0" borderId="0" xfId="0" applyFont="1" applyAlignment="1">
      <alignment horizontal="center" wrapText="1"/>
    </xf>
    <xf numFmtId="0" fontId="2" fillId="0" borderId="0" xfId="0" applyFont="1" applyAlignment="1">
      <alignment horizontal="left"/>
    </xf>
    <xf numFmtId="0" fontId="2" fillId="0" borderId="0" xfId="0" applyFont="1" applyAlignment="1">
      <alignment horizontal="left" wrapText="1"/>
    </xf>
    <xf numFmtId="0" fontId="4" fillId="0" borderId="7" xfId="0" applyFont="1" applyBorder="1" applyAlignment="1">
      <alignment horizontal="left" wrapText="1"/>
    </xf>
    <xf numFmtId="0" fontId="4" fillId="0" borderId="14" xfId="0" applyFont="1" applyBorder="1" applyAlignment="1">
      <alignment horizontal="left" wrapText="1"/>
    </xf>
    <xf numFmtId="0" fontId="8" fillId="0" borderId="5" xfId="0" applyFont="1" applyBorder="1" applyAlignment="1">
      <alignment horizontal="center" vertical="center"/>
    </xf>
    <xf numFmtId="0" fontId="8" fillId="0" borderId="12" xfId="0" applyFont="1" applyBorder="1" applyAlignment="1">
      <alignment horizontal="center" vertical="center"/>
    </xf>
    <xf numFmtId="0" fontId="2" fillId="0" borderId="0" xfId="0" applyFont="1" applyAlignment="1">
      <alignment horizontal="center" wrapText="1"/>
    </xf>
    <xf numFmtId="0" fontId="4" fillId="0" borderId="0" xfId="0" applyFont="1" applyAlignment="1">
      <alignment horizontal="left" wrapText="1"/>
    </xf>
    <xf numFmtId="0" fontId="3" fillId="0" borderId="0" xfId="0" applyFont="1" applyAlignment="1">
      <alignment horizontal="left"/>
    </xf>
    <xf numFmtId="0" fontId="4" fillId="0" borderId="24" xfId="0" applyFont="1" applyBorder="1" applyAlignment="1">
      <alignment horizontal="left" wrapText="1"/>
    </xf>
    <xf numFmtId="0" fontId="4" fillId="0" borderId="26" xfId="0" applyFont="1" applyBorder="1" applyAlignment="1">
      <alignment horizontal="left" wrapText="1"/>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2" fillId="0" borderId="0" xfId="0" applyFont="1" applyBorder="1" applyAlignment="1">
      <alignment horizontal="left" wrapText="1"/>
    </xf>
    <xf numFmtId="164" fontId="2" fillId="0" borderId="0" xfId="0" applyNumberFormat="1" applyFont="1" applyAlignment="1">
      <alignment horizontal="center" wrapText="1"/>
    </xf>
    <xf numFmtId="0" fontId="4" fillId="2" borderId="7" xfId="0" applyFont="1" applyFill="1" applyBorder="1" applyAlignment="1">
      <alignment horizontal="left" wrapText="1"/>
    </xf>
    <xf numFmtId="0" fontId="4" fillId="2" borderId="14" xfId="0" applyFont="1" applyFill="1" applyBorder="1" applyAlignment="1">
      <alignment horizontal="left" wrapText="1"/>
    </xf>
    <xf numFmtId="0" fontId="4" fillId="0" borderId="5" xfId="0" applyFont="1" applyBorder="1" applyAlignment="1">
      <alignment horizontal="center"/>
    </xf>
    <xf numFmtId="0" fontId="4" fillId="0" borderId="3" xfId="0" applyFont="1" applyBorder="1" applyAlignment="1">
      <alignment horizontal="center"/>
    </xf>
    <xf numFmtId="0" fontId="2" fillId="0" borderId="19" xfId="0" applyFont="1" applyBorder="1" applyAlignment="1">
      <alignment horizontal="center"/>
    </xf>
    <xf numFmtId="0" fontId="8" fillId="0" borderId="3" xfId="0" applyFont="1" applyBorder="1" applyAlignment="1">
      <alignment horizontal="center" vertical="center"/>
    </xf>
    <xf numFmtId="0" fontId="7" fillId="0" borderId="5" xfId="0" applyFont="1" applyBorder="1" applyAlignment="1">
      <alignment horizontal="center" wrapText="1"/>
    </xf>
    <xf numFmtId="0" fontId="7" fillId="0" borderId="12" xfId="0" applyFont="1" applyBorder="1" applyAlignment="1">
      <alignment horizontal="center" wrapText="1"/>
    </xf>
    <xf numFmtId="0" fontId="4" fillId="2" borderId="8" xfId="0" applyFont="1" applyFill="1" applyBorder="1" applyAlignment="1">
      <alignment horizontal="left" wrapText="1"/>
    </xf>
    <xf numFmtId="0" fontId="4" fillId="2" borderId="15" xfId="0" applyFont="1" applyFill="1" applyBorder="1" applyAlignment="1">
      <alignment horizontal="left" wrapText="1"/>
    </xf>
    <xf numFmtId="0" fontId="4" fillId="2" borderId="22" xfId="0" applyFont="1" applyFill="1" applyBorder="1" applyAlignment="1">
      <alignment horizontal="left" wrapText="1"/>
    </xf>
    <xf numFmtId="0" fontId="4" fillId="2" borderId="23" xfId="0" applyFont="1" applyFill="1" applyBorder="1" applyAlignment="1">
      <alignment horizontal="left" wrapText="1"/>
    </xf>
    <xf numFmtId="0" fontId="4" fillId="0" borderId="22" xfId="0" applyFont="1" applyBorder="1" applyAlignment="1">
      <alignment horizontal="left" wrapText="1"/>
    </xf>
    <xf numFmtId="0" fontId="4" fillId="0" borderId="23" xfId="0" applyFont="1" applyBorder="1" applyAlignment="1">
      <alignment horizontal="left" wrapText="1"/>
    </xf>
    <xf numFmtId="0" fontId="4" fillId="0" borderId="7" xfId="0" applyFont="1" applyFill="1" applyBorder="1" applyAlignment="1">
      <alignment horizontal="left" wrapText="1"/>
    </xf>
    <xf numFmtId="0" fontId="4" fillId="0" borderId="14" xfId="0" applyFont="1" applyFill="1" applyBorder="1" applyAlignment="1">
      <alignment horizontal="left" wrapText="1"/>
    </xf>
    <xf numFmtId="3" fontId="10" fillId="0" borderId="0" xfId="0" applyNumberFormat="1" applyFont="1" applyBorder="1" applyAlignment="1">
      <alignment horizontal="center" wrapText="1"/>
    </xf>
    <xf numFmtId="0" fontId="2" fillId="0" borderId="0" xfId="0" applyFont="1" applyAlignment="1">
      <alignment horizont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4" fillId="0" borderId="12" xfId="0" applyFont="1" applyBorder="1" applyAlignment="1">
      <alignment horizontal="center"/>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4" fontId="3" fillId="0" borderId="0" xfId="0" applyNumberFormat="1" applyFont="1" applyBorder="1" applyAlignment="1">
      <alignment vertic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614796</xdr:colOff>
      <xdr:row>0</xdr:row>
      <xdr:rowOff>43296</xdr:rowOff>
    </xdr:from>
    <xdr:to>
      <xdr:col>1</xdr:col>
      <xdr:colOff>320387</xdr:colOff>
      <xdr:row>3</xdr:row>
      <xdr:rowOff>45836</xdr:rowOff>
    </xdr:to>
    <xdr:pic>
      <xdr:nvPicPr>
        <xdr:cNvPr id="15" name="Εικόνα 1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796" y="43296"/>
          <a:ext cx="580159" cy="574040"/>
        </a:xfrm>
        <a:prstGeom prst="rect">
          <a:avLst/>
        </a:prstGeom>
        <a:solidFill>
          <a:schemeClr val="tx2">
            <a:lumMod val="60000"/>
            <a:lumOff val="40000"/>
          </a:schemeClr>
        </a:solid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topLeftCell="A70" zoomScale="110" zoomScaleNormal="110" workbookViewId="0">
      <selection activeCell="I75" sqref="I75"/>
    </sheetView>
  </sheetViews>
  <sheetFormatPr defaultRowHeight="15" x14ac:dyDescent="0.25"/>
  <cols>
    <col min="1" max="1" width="13.140625" customWidth="1"/>
    <col min="2" max="2" width="16.7109375" customWidth="1"/>
    <col min="3" max="3" width="17.28515625" customWidth="1"/>
    <col min="4" max="4" width="12.85546875" customWidth="1"/>
    <col min="5" max="5" width="13.5703125" customWidth="1"/>
    <col min="6" max="6" width="12.85546875" customWidth="1"/>
    <col min="7" max="7" width="8.5703125" customWidth="1"/>
    <col min="8" max="8" width="10.140625" bestFit="1" customWidth="1"/>
    <col min="9" max="9" width="14.28515625" customWidth="1"/>
  </cols>
  <sheetData>
    <row r="1" spans="1:6" s="3" customFormat="1" x14ac:dyDescent="0.25">
      <c r="A1" s="108"/>
      <c r="B1" s="108"/>
    </row>
    <row r="2" spans="1:6" s="3" customFormat="1" x14ac:dyDescent="0.25">
      <c r="A2" s="108"/>
      <c r="B2" s="108"/>
    </row>
    <row r="3" spans="1:6" s="3" customFormat="1" x14ac:dyDescent="0.25">
      <c r="A3" s="108"/>
      <c r="B3" s="108"/>
    </row>
    <row r="4" spans="1:6" s="3" customFormat="1" ht="9" customHeight="1" x14ac:dyDescent="0.25">
      <c r="A4" s="108"/>
      <c r="B4" s="108"/>
    </row>
    <row r="5" spans="1:6" x14ac:dyDescent="0.25">
      <c r="A5" s="6" t="s">
        <v>4</v>
      </c>
      <c r="B5" s="6"/>
      <c r="C5" s="6"/>
      <c r="D5" s="7"/>
      <c r="E5" s="7"/>
      <c r="F5" s="7"/>
    </row>
    <row r="6" spans="1:6" x14ac:dyDescent="0.25">
      <c r="A6" s="6" t="s">
        <v>0</v>
      </c>
      <c r="B6" s="6"/>
      <c r="C6" s="6"/>
      <c r="D6" s="7"/>
      <c r="E6" s="7"/>
      <c r="F6" s="7"/>
    </row>
    <row r="7" spans="1:6" s="3" customFormat="1" x14ac:dyDescent="0.25">
      <c r="A7" s="109" t="s">
        <v>18</v>
      </c>
      <c r="B7" s="109"/>
      <c r="C7" s="109"/>
      <c r="D7" s="7"/>
      <c r="E7" s="7"/>
      <c r="F7" s="7"/>
    </row>
    <row r="8" spans="1:6" s="3" customFormat="1" x14ac:dyDescent="0.25">
      <c r="A8" s="110"/>
      <c r="B8" s="110"/>
      <c r="C8" s="110"/>
      <c r="D8" s="7"/>
      <c r="E8" s="7"/>
      <c r="F8" s="7"/>
    </row>
    <row r="9" spans="1:6" ht="33.75" customHeight="1" x14ac:dyDescent="0.25">
      <c r="A9" s="115" t="s">
        <v>27</v>
      </c>
      <c r="B9" s="115"/>
      <c r="C9" s="115"/>
      <c r="D9" s="115"/>
      <c r="E9" s="115"/>
      <c r="F9" s="8"/>
    </row>
    <row r="10" spans="1:6" x14ac:dyDescent="0.25">
      <c r="A10" s="7"/>
      <c r="B10" s="7"/>
      <c r="C10" s="7"/>
      <c r="D10" s="7"/>
      <c r="E10" s="7"/>
      <c r="F10" s="7"/>
    </row>
    <row r="11" spans="1:6" x14ac:dyDescent="0.25">
      <c r="A11" s="117" t="s">
        <v>20</v>
      </c>
      <c r="B11" s="117"/>
      <c r="C11" s="117"/>
      <c r="D11" s="7"/>
      <c r="E11" s="7"/>
      <c r="F11" s="7"/>
    </row>
    <row r="12" spans="1:6" ht="15" customHeight="1" x14ac:dyDescent="0.25">
      <c r="A12" s="116" t="s">
        <v>21</v>
      </c>
      <c r="B12" s="116"/>
      <c r="C12" s="116"/>
      <c r="D12" s="116"/>
      <c r="E12" s="116"/>
      <c r="F12" s="116"/>
    </row>
    <row r="13" spans="1:6" x14ac:dyDescent="0.25">
      <c r="A13" s="116"/>
      <c r="B13" s="116"/>
      <c r="C13" s="116"/>
      <c r="D13" s="116"/>
      <c r="E13" s="116"/>
      <c r="F13" s="116"/>
    </row>
    <row r="14" spans="1:6" x14ac:dyDescent="0.25">
      <c r="A14" s="116"/>
      <c r="B14" s="116"/>
      <c r="C14" s="116"/>
      <c r="D14" s="116"/>
      <c r="E14" s="116"/>
      <c r="F14" s="116"/>
    </row>
    <row r="15" spans="1:6" ht="93" customHeight="1" x14ac:dyDescent="0.25">
      <c r="A15" s="116"/>
      <c r="B15" s="116"/>
      <c r="C15" s="116"/>
      <c r="D15" s="116"/>
      <c r="E15" s="116"/>
      <c r="F15" s="116"/>
    </row>
    <row r="16" spans="1:6" s="3" customFormat="1" x14ac:dyDescent="0.25">
      <c r="A16" s="28"/>
      <c r="B16" s="28"/>
      <c r="C16" s="28"/>
      <c r="D16" s="28"/>
      <c r="E16" s="28"/>
      <c r="F16" s="28"/>
    </row>
    <row r="17" spans="1:6" s="3" customFormat="1" ht="57.75" customHeight="1" x14ac:dyDescent="0.25">
      <c r="A17" s="116" t="s">
        <v>82</v>
      </c>
      <c r="B17" s="116"/>
      <c r="C17" s="116"/>
      <c r="D17" s="116"/>
      <c r="E17" s="116"/>
      <c r="F17" s="116"/>
    </row>
    <row r="18" spans="1:6" s="3" customFormat="1" ht="15" customHeight="1" x14ac:dyDescent="0.25">
      <c r="A18" s="140" t="s">
        <v>26</v>
      </c>
      <c r="B18" s="140"/>
      <c r="C18" s="140"/>
      <c r="D18" s="140"/>
      <c r="E18" s="140"/>
      <c r="F18" s="140"/>
    </row>
    <row r="19" spans="1:6" s="3" customFormat="1" ht="15" customHeight="1" x14ac:dyDescent="0.25">
      <c r="A19" s="115" t="s">
        <v>22</v>
      </c>
      <c r="B19" s="115"/>
      <c r="C19" s="28"/>
      <c r="D19" s="28"/>
      <c r="E19" s="28"/>
      <c r="F19" s="28"/>
    </row>
    <row r="20" spans="1:6" s="3" customFormat="1" ht="15" customHeight="1" thickBot="1" x14ac:dyDescent="0.3">
      <c r="A20" s="26"/>
      <c r="B20" s="26"/>
      <c r="C20" s="28"/>
      <c r="D20" s="28"/>
      <c r="E20" s="28"/>
      <c r="F20" s="28"/>
    </row>
    <row r="21" spans="1:6" s="3" customFormat="1" ht="31.5" customHeight="1" thickBot="1" x14ac:dyDescent="0.3">
      <c r="A21" s="38" t="s">
        <v>3</v>
      </c>
      <c r="B21" s="47" t="s">
        <v>9</v>
      </c>
      <c r="C21" s="142" t="s">
        <v>6</v>
      </c>
      <c r="D21" s="143"/>
      <c r="E21" s="40" t="s">
        <v>1</v>
      </c>
      <c r="F21" s="39" t="s">
        <v>2</v>
      </c>
    </row>
    <row r="22" spans="1:6" s="3" customFormat="1" ht="55.5" customHeight="1" thickBot="1" x14ac:dyDescent="0.3">
      <c r="A22" s="46" t="s">
        <v>81</v>
      </c>
      <c r="B22" s="48" t="s">
        <v>23</v>
      </c>
      <c r="C22" s="147" t="s">
        <v>80</v>
      </c>
      <c r="D22" s="148"/>
      <c r="E22" s="50"/>
      <c r="F22" s="49">
        <v>489809.86</v>
      </c>
    </row>
    <row r="23" spans="1:6" s="3" customFormat="1" ht="15.75" thickBot="1" x14ac:dyDescent="0.3">
      <c r="A23" s="34"/>
      <c r="B23" s="35"/>
      <c r="C23" s="149" t="s">
        <v>24</v>
      </c>
      <c r="D23" s="150"/>
      <c r="E23" s="44"/>
      <c r="F23" s="45">
        <f>F22</f>
        <v>489809.86</v>
      </c>
    </row>
    <row r="24" spans="1:6" s="3" customFormat="1" x14ac:dyDescent="0.25">
      <c r="A24" s="34"/>
      <c r="B24" s="35"/>
      <c r="C24" s="151"/>
      <c r="D24" s="151"/>
      <c r="E24" s="152"/>
      <c r="F24" s="43"/>
    </row>
    <row r="25" spans="1:6" s="3" customFormat="1" x14ac:dyDescent="0.25">
      <c r="A25" s="34"/>
      <c r="B25" s="35"/>
      <c r="C25" s="151"/>
      <c r="D25" s="151"/>
      <c r="E25" s="152"/>
      <c r="F25" s="43"/>
    </row>
    <row r="26" spans="1:6" s="3" customFormat="1" x14ac:dyDescent="0.25">
      <c r="A26" s="31"/>
      <c r="B26" s="32"/>
      <c r="C26" s="32"/>
      <c r="D26" s="32"/>
      <c r="E26" s="32"/>
      <c r="F26" s="32"/>
    </row>
    <row r="27" spans="1:6" s="3" customFormat="1" x14ac:dyDescent="0.25">
      <c r="A27" s="29"/>
      <c r="B27" s="30"/>
      <c r="C27" s="30"/>
      <c r="D27" s="33"/>
      <c r="E27" s="33"/>
      <c r="F27" s="33"/>
    </row>
    <row r="28" spans="1:6" s="3" customFormat="1" x14ac:dyDescent="0.25">
      <c r="A28" s="141" t="s">
        <v>5</v>
      </c>
      <c r="B28" s="141"/>
      <c r="C28" s="6"/>
      <c r="D28" s="6"/>
      <c r="E28" s="6"/>
      <c r="F28" s="6"/>
    </row>
    <row r="29" spans="1:6" s="3" customFormat="1" ht="15.75" thickBot="1" x14ac:dyDescent="0.3">
      <c r="A29" s="27"/>
      <c r="B29" s="27"/>
      <c r="C29" s="6"/>
      <c r="D29" s="6"/>
      <c r="E29" s="6"/>
      <c r="F29" s="6"/>
    </row>
    <row r="30" spans="1:6" s="3" customFormat="1" ht="32.25" customHeight="1" thickBot="1" x14ac:dyDescent="0.3">
      <c r="A30" s="38" t="s">
        <v>3</v>
      </c>
      <c r="B30" s="47" t="s">
        <v>9</v>
      </c>
      <c r="C30" s="142" t="s">
        <v>6</v>
      </c>
      <c r="D30" s="143"/>
      <c r="E30" s="40" t="s">
        <v>1</v>
      </c>
      <c r="F30" s="39" t="s">
        <v>2</v>
      </c>
    </row>
    <row r="31" spans="1:6" s="3" customFormat="1" ht="15.75" thickBot="1" x14ac:dyDescent="0.3">
      <c r="A31" s="88" t="s">
        <v>17</v>
      </c>
      <c r="B31" s="81"/>
      <c r="C31" s="126" t="s">
        <v>25</v>
      </c>
      <c r="D31" s="144"/>
      <c r="E31" s="82"/>
      <c r="F31" s="83">
        <f>F23</f>
        <v>489809.86</v>
      </c>
    </row>
    <row r="32" spans="1:6" s="3" customFormat="1" x14ac:dyDescent="0.25">
      <c r="A32" s="41"/>
      <c r="B32" s="37"/>
      <c r="C32" s="37"/>
      <c r="D32" s="37"/>
      <c r="E32" s="42"/>
      <c r="F32" s="43"/>
    </row>
    <row r="33" spans="1:6" s="3" customFormat="1" x14ac:dyDescent="0.25">
      <c r="A33" s="36"/>
      <c r="B33" s="37"/>
      <c r="C33" s="37"/>
      <c r="D33" s="37"/>
      <c r="E33" s="37"/>
      <c r="F33" s="37"/>
    </row>
    <row r="34" spans="1:6" s="3" customFormat="1" x14ac:dyDescent="0.25">
      <c r="A34" s="28"/>
      <c r="B34" s="28"/>
      <c r="C34" s="28"/>
      <c r="D34" s="28"/>
      <c r="E34" s="28"/>
      <c r="F34" s="28"/>
    </row>
    <row r="35" spans="1:6" s="3" customFormat="1" x14ac:dyDescent="0.25">
      <c r="A35" s="28"/>
      <c r="B35" s="28"/>
      <c r="C35" s="28"/>
      <c r="D35" s="28"/>
      <c r="E35" s="28"/>
      <c r="F35" s="28"/>
    </row>
    <row r="36" spans="1:6" s="3" customFormat="1" ht="15" customHeight="1" x14ac:dyDescent="0.25">
      <c r="A36" s="9"/>
      <c r="B36" s="10"/>
      <c r="C36" s="11"/>
      <c r="D36" s="11"/>
      <c r="E36" s="10"/>
      <c r="F36" s="10"/>
    </row>
    <row r="37" spans="1:6" s="1" customFormat="1" ht="50.25" customHeight="1" x14ac:dyDescent="0.25">
      <c r="A37" s="116" t="s">
        <v>28</v>
      </c>
      <c r="B37" s="116"/>
      <c r="C37" s="116"/>
      <c r="D37" s="116"/>
      <c r="E37" s="116"/>
      <c r="F37" s="116"/>
    </row>
    <row r="38" spans="1:6" s="1" customFormat="1" ht="15.75" thickBot="1" x14ac:dyDescent="0.3">
      <c r="A38" s="5"/>
      <c r="B38" s="5"/>
      <c r="C38" s="5"/>
      <c r="D38" s="5"/>
      <c r="E38" s="2"/>
      <c r="F38" s="2"/>
    </row>
    <row r="39" spans="1:6" s="1" customFormat="1" ht="35.25" customHeight="1" thickBot="1" x14ac:dyDescent="0.3">
      <c r="A39" s="53" t="s">
        <v>3</v>
      </c>
      <c r="B39" s="58" t="s">
        <v>9</v>
      </c>
      <c r="C39" s="113" t="s">
        <v>6</v>
      </c>
      <c r="D39" s="114"/>
      <c r="E39" s="74" t="s">
        <v>1</v>
      </c>
      <c r="F39" s="66" t="s">
        <v>2</v>
      </c>
    </row>
    <row r="40" spans="1:6" s="3" customFormat="1" ht="25.5" customHeight="1" x14ac:dyDescent="0.25">
      <c r="A40" s="89" t="s">
        <v>29</v>
      </c>
      <c r="B40" s="59" t="s">
        <v>15</v>
      </c>
      <c r="C40" s="145" t="s">
        <v>79</v>
      </c>
      <c r="D40" s="146"/>
      <c r="E40" s="90">
        <v>275000</v>
      </c>
      <c r="F40" s="67"/>
    </row>
    <row r="41" spans="1:6" s="3" customFormat="1" ht="57.75" customHeight="1" x14ac:dyDescent="0.25">
      <c r="A41" s="54" t="s">
        <v>31</v>
      </c>
      <c r="B41" s="59" t="s">
        <v>15</v>
      </c>
      <c r="C41" s="120" t="s">
        <v>42</v>
      </c>
      <c r="D41" s="121"/>
      <c r="E41" s="90">
        <v>5000</v>
      </c>
      <c r="F41" s="67"/>
    </row>
    <row r="42" spans="1:6" s="3" customFormat="1" ht="30" customHeight="1" x14ac:dyDescent="0.25">
      <c r="A42" s="54" t="s">
        <v>40</v>
      </c>
      <c r="B42" s="59" t="s">
        <v>15</v>
      </c>
      <c r="C42" s="120" t="s">
        <v>41</v>
      </c>
      <c r="D42" s="121"/>
      <c r="E42" s="90">
        <v>14800</v>
      </c>
      <c r="F42" s="67"/>
    </row>
    <row r="43" spans="1:6" s="3" customFormat="1" ht="42.75" customHeight="1" x14ac:dyDescent="0.25">
      <c r="A43" s="55" t="s">
        <v>30</v>
      </c>
      <c r="B43" s="60" t="s">
        <v>15</v>
      </c>
      <c r="C43" s="120" t="s">
        <v>43</v>
      </c>
      <c r="D43" s="121"/>
      <c r="E43" s="91">
        <v>24600</v>
      </c>
      <c r="F43" s="68"/>
    </row>
    <row r="44" spans="1:6" s="3" customFormat="1" ht="41.25" customHeight="1" x14ac:dyDescent="0.25">
      <c r="A44" s="54" t="s">
        <v>45</v>
      </c>
      <c r="B44" s="61" t="s">
        <v>15</v>
      </c>
      <c r="C44" s="111" t="s">
        <v>44</v>
      </c>
      <c r="D44" s="112"/>
      <c r="E44" s="90">
        <v>24000</v>
      </c>
      <c r="F44" s="67"/>
    </row>
    <row r="45" spans="1:6" s="3" customFormat="1" ht="30.75" customHeight="1" x14ac:dyDescent="0.25">
      <c r="A45" s="55" t="s">
        <v>33</v>
      </c>
      <c r="B45" s="62" t="s">
        <v>15</v>
      </c>
      <c r="C45" s="111" t="s">
        <v>32</v>
      </c>
      <c r="D45" s="112"/>
      <c r="E45" s="75">
        <v>24800</v>
      </c>
      <c r="F45" s="92"/>
    </row>
    <row r="46" spans="1:6" s="3" customFormat="1" ht="29.25" customHeight="1" x14ac:dyDescent="0.25">
      <c r="A46" s="55" t="s">
        <v>35</v>
      </c>
      <c r="B46" s="62" t="s">
        <v>15</v>
      </c>
      <c r="C46" s="111" t="s">
        <v>34</v>
      </c>
      <c r="D46" s="112"/>
      <c r="E46" s="75">
        <v>20000</v>
      </c>
      <c r="F46" s="92"/>
    </row>
    <row r="47" spans="1:6" s="1" customFormat="1" x14ac:dyDescent="0.25">
      <c r="A47" s="55" t="s">
        <v>83</v>
      </c>
      <c r="B47" s="63" t="s">
        <v>15</v>
      </c>
      <c r="C47" s="111" t="s">
        <v>69</v>
      </c>
      <c r="D47" s="112"/>
      <c r="E47" s="76">
        <v>20000</v>
      </c>
      <c r="F47" s="69"/>
    </row>
    <row r="48" spans="1:6" s="3" customFormat="1" x14ac:dyDescent="0.25">
      <c r="A48" s="55" t="s">
        <v>66</v>
      </c>
      <c r="B48" s="63" t="s">
        <v>15</v>
      </c>
      <c r="C48" s="111" t="s">
        <v>68</v>
      </c>
      <c r="D48" s="112"/>
      <c r="E48" s="76">
        <v>16000</v>
      </c>
      <c r="F48" s="69"/>
    </row>
    <row r="49" spans="1:6" s="1" customFormat="1" ht="41.25" customHeight="1" x14ac:dyDescent="0.25">
      <c r="A49" s="55" t="s">
        <v>70</v>
      </c>
      <c r="B49" s="63" t="s">
        <v>15</v>
      </c>
      <c r="C49" s="111" t="s">
        <v>67</v>
      </c>
      <c r="D49" s="112"/>
      <c r="E49" s="76">
        <v>10000</v>
      </c>
      <c r="F49" s="69"/>
    </row>
    <row r="50" spans="1:6" s="1" customFormat="1" ht="43.5" customHeight="1" x14ac:dyDescent="0.25">
      <c r="A50" s="55" t="s">
        <v>72</v>
      </c>
      <c r="B50" s="63" t="s">
        <v>15</v>
      </c>
      <c r="C50" s="111" t="s">
        <v>71</v>
      </c>
      <c r="D50" s="112"/>
      <c r="E50" s="76">
        <v>18000</v>
      </c>
      <c r="F50" s="69"/>
    </row>
    <row r="51" spans="1:6" s="1" customFormat="1" ht="55.5" customHeight="1" x14ac:dyDescent="0.25">
      <c r="A51" s="56" t="s">
        <v>61</v>
      </c>
      <c r="B51" s="63" t="s">
        <v>36</v>
      </c>
      <c r="C51" s="111" t="s">
        <v>73</v>
      </c>
      <c r="D51" s="112"/>
      <c r="E51" s="77"/>
      <c r="F51" s="70">
        <v>7200</v>
      </c>
    </row>
    <row r="52" spans="1:6" s="3" customFormat="1" ht="58.5" customHeight="1" x14ac:dyDescent="0.25">
      <c r="A52" s="55" t="s">
        <v>62</v>
      </c>
      <c r="B52" s="64" t="s">
        <v>36</v>
      </c>
      <c r="C52" s="111" t="s">
        <v>74</v>
      </c>
      <c r="D52" s="112"/>
      <c r="E52" s="78"/>
      <c r="F52" s="71">
        <v>15000</v>
      </c>
    </row>
    <row r="53" spans="1:6" s="3" customFormat="1" ht="31.5" customHeight="1" x14ac:dyDescent="0.25">
      <c r="A53" s="104" t="s">
        <v>84</v>
      </c>
      <c r="B53" s="105" t="s">
        <v>36</v>
      </c>
      <c r="C53" s="138" t="s">
        <v>75</v>
      </c>
      <c r="D53" s="139"/>
      <c r="E53" s="106">
        <v>22200</v>
      </c>
      <c r="F53" s="107"/>
    </row>
    <row r="54" spans="1:6" s="3" customFormat="1" ht="59.25" customHeight="1" x14ac:dyDescent="0.25">
      <c r="A54" s="55" t="s">
        <v>63</v>
      </c>
      <c r="B54" s="64" t="s">
        <v>15</v>
      </c>
      <c r="C54" s="111" t="s">
        <v>76</v>
      </c>
      <c r="D54" s="112"/>
      <c r="E54" s="78"/>
      <c r="F54" s="71">
        <v>24000</v>
      </c>
    </row>
    <row r="55" spans="1:6" s="3" customFormat="1" ht="42.75" customHeight="1" x14ac:dyDescent="0.25">
      <c r="A55" s="55" t="s">
        <v>64</v>
      </c>
      <c r="B55" s="64" t="s">
        <v>15</v>
      </c>
      <c r="C55" s="111" t="s">
        <v>77</v>
      </c>
      <c r="D55" s="112"/>
      <c r="E55" s="78"/>
      <c r="F55" s="71">
        <v>24800</v>
      </c>
    </row>
    <row r="56" spans="1:6" s="3" customFormat="1" ht="34.5" customHeight="1" x14ac:dyDescent="0.25">
      <c r="A56" s="55" t="s">
        <v>65</v>
      </c>
      <c r="B56" s="64" t="s">
        <v>15</v>
      </c>
      <c r="C56" s="111" t="s">
        <v>78</v>
      </c>
      <c r="D56" s="112"/>
      <c r="E56" s="78"/>
      <c r="F56" s="71">
        <v>12200</v>
      </c>
    </row>
    <row r="57" spans="1:6" s="3" customFormat="1" x14ac:dyDescent="0.25">
      <c r="A57" s="55" t="s">
        <v>37</v>
      </c>
      <c r="B57" s="64" t="s">
        <v>15</v>
      </c>
      <c r="C57" s="111" t="s">
        <v>46</v>
      </c>
      <c r="D57" s="112"/>
      <c r="E57" s="78">
        <v>3872</v>
      </c>
      <c r="F57" s="71"/>
    </row>
    <row r="58" spans="1:6" s="3" customFormat="1" ht="29.25" customHeight="1" x14ac:dyDescent="0.25">
      <c r="A58" s="55" t="s">
        <v>38</v>
      </c>
      <c r="B58" s="64" t="s">
        <v>15</v>
      </c>
      <c r="C58" s="111" t="s">
        <v>47</v>
      </c>
      <c r="D58" s="112"/>
      <c r="E58" s="78">
        <v>4330</v>
      </c>
      <c r="F58" s="71"/>
    </row>
    <row r="59" spans="1:6" s="3" customFormat="1" ht="29.25" customHeight="1" thickBot="1" x14ac:dyDescent="0.3">
      <c r="A59" s="93" t="s">
        <v>39</v>
      </c>
      <c r="B59" s="94" t="s">
        <v>15</v>
      </c>
      <c r="C59" s="118" t="s">
        <v>48</v>
      </c>
      <c r="D59" s="119"/>
      <c r="E59" s="95"/>
      <c r="F59" s="96">
        <v>8202</v>
      </c>
    </row>
    <row r="60" spans="1:6" s="1" customFormat="1" ht="54" customHeight="1" x14ac:dyDescent="0.25">
      <c r="A60" s="97" t="s">
        <v>50</v>
      </c>
      <c r="B60" s="98" t="s">
        <v>15</v>
      </c>
      <c r="C60" s="136" t="s">
        <v>49</v>
      </c>
      <c r="D60" s="137"/>
      <c r="E60" s="99">
        <v>40000</v>
      </c>
      <c r="F60" s="100"/>
    </row>
    <row r="61" spans="1:6" s="1" customFormat="1" ht="32.25" customHeight="1" x14ac:dyDescent="0.25">
      <c r="A61" s="57" t="s">
        <v>51</v>
      </c>
      <c r="B61" s="63" t="s">
        <v>15</v>
      </c>
      <c r="C61" s="111" t="s">
        <v>52</v>
      </c>
      <c r="D61" s="112"/>
      <c r="E61" s="77"/>
      <c r="F61" s="70">
        <v>20000</v>
      </c>
    </row>
    <row r="62" spans="1:6" s="1" customFormat="1" ht="42" customHeight="1" x14ac:dyDescent="0.25">
      <c r="A62" s="56" t="s">
        <v>53</v>
      </c>
      <c r="B62" s="63" t="s">
        <v>15</v>
      </c>
      <c r="C62" s="124" t="s">
        <v>54</v>
      </c>
      <c r="D62" s="125"/>
      <c r="E62" s="77"/>
      <c r="F62" s="70">
        <v>15000</v>
      </c>
    </row>
    <row r="63" spans="1:6" s="3" customFormat="1" ht="27" customHeight="1" thickBot="1" x14ac:dyDescent="0.3">
      <c r="A63" s="101" t="s">
        <v>55</v>
      </c>
      <c r="B63" s="65" t="s">
        <v>15</v>
      </c>
      <c r="C63" s="132" t="s">
        <v>56</v>
      </c>
      <c r="D63" s="133"/>
      <c r="E63" s="79"/>
      <c r="F63" s="72">
        <v>5000</v>
      </c>
    </row>
    <row r="64" spans="1:6" s="3" customFormat="1" ht="42" customHeight="1" x14ac:dyDescent="0.25">
      <c r="A64" s="102" t="s">
        <v>57</v>
      </c>
      <c r="B64" s="98" t="s">
        <v>15</v>
      </c>
      <c r="C64" s="134" t="s">
        <v>58</v>
      </c>
      <c r="D64" s="135"/>
      <c r="E64" s="99">
        <v>5000</v>
      </c>
      <c r="F64" s="100"/>
    </row>
    <row r="65" spans="1:6" s="3" customFormat="1" ht="49.5" customHeight="1" thickBot="1" x14ac:dyDescent="0.3">
      <c r="A65" s="101" t="s">
        <v>60</v>
      </c>
      <c r="B65" s="65" t="s">
        <v>15</v>
      </c>
      <c r="C65" s="132" t="s">
        <v>59</v>
      </c>
      <c r="D65" s="133"/>
      <c r="E65" s="79"/>
      <c r="F65" s="72">
        <v>5000</v>
      </c>
    </row>
    <row r="66" spans="1:6" s="1" customFormat="1" ht="21" customHeight="1" thickBot="1" x14ac:dyDescent="0.3">
      <c r="A66" s="12"/>
      <c r="B66" s="12"/>
      <c r="C66" s="130" t="s">
        <v>16</v>
      </c>
      <c r="D66" s="131"/>
      <c r="E66" s="80">
        <f>SUM(E40:E65)</f>
        <v>527602</v>
      </c>
      <c r="F66" s="73">
        <f>SUM(F40:F65)</f>
        <v>136402</v>
      </c>
    </row>
    <row r="67" spans="1:6" s="3" customFormat="1" ht="15" customHeight="1" x14ac:dyDescent="0.25">
      <c r="A67" s="12"/>
      <c r="B67" s="12"/>
      <c r="C67" s="22"/>
      <c r="D67" s="22"/>
      <c r="E67" s="23"/>
      <c r="F67" s="23"/>
    </row>
    <row r="68" spans="1:6" s="1" customFormat="1" ht="15" customHeight="1" x14ac:dyDescent="0.25">
      <c r="A68" s="12"/>
      <c r="B68" s="12"/>
      <c r="C68" s="12"/>
      <c r="D68" s="12"/>
      <c r="E68" s="13"/>
      <c r="F68" s="13"/>
    </row>
    <row r="69" spans="1:6" s="3" customFormat="1" ht="15" customHeight="1" thickBot="1" x14ac:dyDescent="0.3">
      <c r="A69" s="128" t="s">
        <v>5</v>
      </c>
      <c r="B69" s="128"/>
      <c r="C69" s="6"/>
      <c r="D69" s="6"/>
      <c r="E69" s="6"/>
      <c r="F69" s="6"/>
    </row>
    <row r="70" spans="1:6" s="3" customFormat="1" ht="34.5" customHeight="1" thickBot="1" x14ac:dyDescent="0.3">
      <c r="A70" s="53" t="s">
        <v>3</v>
      </c>
      <c r="B70" s="58" t="s">
        <v>9</v>
      </c>
      <c r="C70" s="113" t="s">
        <v>6</v>
      </c>
      <c r="D70" s="129"/>
      <c r="E70" s="24" t="s">
        <v>1</v>
      </c>
      <c r="F70" s="25" t="s">
        <v>2</v>
      </c>
    </row>
    <row r="71" spans="1:6" s="3" customFormat="1" ht="20.25" customHeight="1" thickBot="1" x14ac:dyDescent="0.3">
      <c r="A71" s="84" t="s">
        <v>17</v>
      </c>
      <c r="B71" s="85"/>
      <c r="C71" s="126" t="s">
        <v>25</v>
      </c>
      <c r="D71" s="127"/>
      <c r="E71" s="51">
        <f>F66</f>
        <v>136402</v>
      </c>
      <c r="F71" s="52">
        <f>E66</f>
        <v>527602</v>
      </c>
    </row>
    <row r="72" spans="1:6" s="3" customFormat="1" ht="15" customHeight="1" x14ac:dyDescent="0.25">
      <c r="A72" s="12"/>
      <c r="B72" s="12"/>
      <c r="C72" s="12"/>
      <c r="D72" s="12"/>
      <c r="E72" s="13"/>
      <c r="F72" s="13"/>
    </row>
    <row r="73" spans="1:6" s="3" customFormat="1" ht="15" customHeight="1" x14ac:dyDescent="0.25">
      <c r="A73" s="12"/>
      <c r="B73" s="12"/>
      <c r="C73" s="12"/>
      <c r="D73" s="12"/>
      <c r="E73" s="13"/>
      <c r="F73" s="13"/>
    </row>
    <row r="74" spans="1:6" s="1" customFormat="1" ht="32.25" customHeight="1" x14ac:dyDescent="0.25">
      <c r="A74" s="122" t="s">
        <v>10</v>
      </c>
      <c r="B74" s="122"/>
      <c r="C74" s="122"/>
      <c r="D74" s="122"/>
      <c r="E74" s="122"/>
      <c r="F74" s="122"/>
    </row>
    <row r="75" spans="1:6" s="1" customFormat="1" ht="12" customHeight="1" thickBot="1" x14ac:dyDescent="0.3">
      <c r="A75" s="14"/>
      <c r="B75" s="14"/>
      <c r="C75" s="14"/>
      <c r="D75" s="14"/>
      <c r="E75" s="14"/>
      <c r="F75" s="14"/>
    </row>
    <row r="76" spans="1:6" s="1" customFormat="1" ht="15.75" thickBot="1" x14ac:dyDescent="0.3">
      <c r="A76" s="15" t="s">
        <v>11</v>
      </c>
      <c r="B76" s="86" t="s">
        <v>12</v>
      </c>
      <c r="C76" s="87">
        <f>74002533.61+F23</f>
        <v>74492343.469999999</v>
      </c>
      <c r="D76" s="16"/>
      <c r="E76" s="17"/>
      <c r="F76" s="10"/>
    </row>
    <row r="77" spans="1:6" s="1" customFormat="1" ht="15.75" thickBot="1" x14ac:dyDescent="0.3">
      <c r="A77" s="15"/>
      <c r="B77" s="15"/>
      <c r="C77" s="15"/>
      <c r="D77" s="18"/>
      <c r="E77" s="15"/>
      <c r="F77" s="15"/>
    </row>
    <row r="78" spans="1:6" ht="15.75" thickBot="1" x14ac:dyDescent="0.3">
      <c r="A78" s="19" t="s">
        <v>13</v>
      </c>
      <c r="B78" s="86" t="s">
        <v>7</v>
      </c>
      <c r="C78" s="87">
        <f>73975785.61+E66-F66</f>
        <v>74366985.609999999</v>
      </c>
      <c r="D78" s="16"/>
      <c r="E78" s="18"/>
      <c r="F78" s="16"/>
    </row>
    <row r="79" spans="1:6" ht="15.75" thickBot="1" x14ac:dyDescent="0.3">
      <c r="A79" s="15"/>
      <c r="B79" s="15"/>
      <c r="C79" s="15"/>
      <c r="D79" s="18"/>
      <c r="E79" s="18"/>
      <c r="F79" s="15"/>
    </row>
    <row r="80" spans="1:6" ht="15.75" thickBot="1" x14ac:dyDescent="0.3">
      <c r="A80" s="19" t="s">
        <v>13</v>
      </c>
      <c r="B80" s="86" t="s">
        <v>8</v>
      </c>
      <c r="C80" s="87">
        <f>C76-C78</f>
        <v>125357.8599999994</v>
      </c>
      <c r="D80" s="16"/>
      <c r="E80" s="103"/>
      <c r="F80" s="15"/>
    </row>
    <row r="81" spans="1:6" s="1" customFormat="1" x14ac:dyDescent="0.25">
      <c r="A81" s="19"/>
      <c r="B81" s="19"/>
      <c r="C81" s="16"/>
      <c r="D81" s="16"/>
      <c r="E81" s="15"/>
      <c r="F81" s="15"/>
    </row>
    <row r="82" spans="1:6" s="3" customFormat="1" x14ac:dyDescent="0.25">
      <c r="A82" s="19"/>
      <c r="B82" s="19"/>
      <c r="C82" s="16"/>
      <c r="D82" s="16"/>
      <c r="E82" s="15"/>
      <c r="F82" s="15"/>
    </row>
    <row r="83" spans="1:6" s="3" customFormat="1" x14ac:dyDescent="0.25">
      <c r="A83" s="19"/>
      <c r="B83" s="19"/>
      <c r="C83" s="16"/>
      <c r="D83" s="16"/>
      <c r="E83" s="15"/>
      <c r="F83" s="15"/>
    </row>
    <row r="84" spans="1:6" ht="15" customHeight="1" x14ac:dyDescent="0.25">
      <c r="A84" s="20"/>
      <c r="B84" s="20"/>
      <c r="C84" s="21"/>
      <c r="D84" s="123" t="s">
        <v>85</v>
      </c>
      <c r="E84" s="123"/>
      <c r="F84" s="123"/>
    </row>
    <row r="85" spans="1:6" ht="32.25" customHeight="1" x14ac:dyDescent="0.25">
      <c r="A85" s="6"/>
      <c r="B85" s="6"/>
      <c r="C85" s="6"/>
      <c r="D85" s="115" t="s">
        <v>19</v>
      </c>
      <c r="E85" s="115"/>
      <c r="F85" s="115"/>
    </row>
    <row r="86" spans="1:6" s="1" customFormat="1" x14ac:dyDescent="0.25">
      <c r="A86" s="6"/>
      <c r="B86" s="6"/>
      <c r="C86" s="6"/>
      <c r="D86" s="6"/>
      <c r="E86" s="6"/>
      <c r="F86" s="6"/>
    </row>
    <row r="87" spans="1:6" s="3" customFormat="1" x14ac:dyDescent="0.25">
      <c r="A87" s="6"/>
      <c r="B87" s="6"/>
      <c r="C87" s="6"/>
      <c r="D87" s="6"/>
      <c r="E87" s="6"/>
      <c r="F87" s="6"/>
    </row>
    <row r="88" spans="1:6" x14ac:dyDescent="0.25">
      <c r="A88" s="6"/>
      <c r="B88" s="6"/>
      <c r="C88" s="6"/>
      <c r="D88" s="6"/>
      <c r="E88" s="6"/>
      <c r="F88" s="6"/>
    </row>
    <row r="89" spans="1:6" ht="15" customHeight="1" x14ac:dyDescent="0.25">
      <c r="A89" s="7"/>
      <c r="B89" s="7"/>
      <c r="C89" s="7"/>
      <c r="D89" s="115" t="s">
        <v>14</v>
      </c>
      <c r="E89" s="115"/>
      <c r="F89" s="115"/>
    </row>
    <row r="90" spans="1:6" x14ac:dyDescent="0.25">
      <c r="D90" s="1"/>
      <c r="E90" s="1"/>
      <c r="F90" s="1"/>
    </row>
    <row r="91" spans="1:6" x14ac:dyDescent="0.25">
      <c r="D91" s="1"/>
      <c r="E91" s="1"/>
      <c r="F91" s="1"/>
    </row>
    <row r="92" spans="1:6" x14ac:dyDescent="0.25">
      <c r="B92" s="4"/>
    </row>
  </sheetData>
  <mergeCells count="51">
    <mergeCell ref="A17:F17"/>
    <mergeCell ref="A19:B19"/>
    <mergeCell ref="C43:D43"/>
    <mergeCell ref="C45:D45"/>
    <mergeCell ref="C40:D40"/>
    <mergeCell ref="C21:D21"/>
    <mergeCell ref="C22:D22"/>
    <mergeCell ref="C23:D23"/>
    <mergeCell ref="C41:D41"/>
    <mergeCell ref="C60:D60"/>
    <mergeCell ref="C56:D56"/>
    <mergeCell ref="C58:D58"/>
    <mergeCell ref="C61:D61"/>
    <mergeCell ref="C50:D50"/>
    <mergeCell ref="C51:D51"/>
    <mergeCell ref="C52:D52"/>
    <mergeCell ref="C53:D53"/>
    <mergeCell ref="C54:D54"/>
    <mergeCell ref="C57:D57"/>
    <mergeCell ref="C59:D59"/>
    <mergeCell ref="C48:D48"/>
    <mergeCell ref="C46:D46"/>
    <mergeCell ref="C42:D42"/>
    <mergeCell ref="D89:F89"/>
    <mergeCell ref="A74:F74"/>
    <mergeCell ref="D84:F84"/>
    <mergeCell ref="C62:D62"/>
    <mergeCell ref="C71:D71"/>
    <mergeCell ref="A69:B69"/>
    <mergeCell ref="C70:D70"/>
    <mergeCell ref="C66:D66"/>
    <mergeCell ref="C63:D63"/>
    <mergeCell ref="C64:D64"/>
    <mergeCell ref="C65:D65"/>
    <mergeCell ref="D85:F85"/>
    <mergeCell ref="A1:B4"/>
    <mergeCell ref="A7:C7"/>
    <mergeCell ref="A8:C8"/>
    <mergeCell ref="C55:D55"/>
    <mergeCell ref="C39:D39"/>
    <mergeCell ref="C47:D47"/>
    <mergeCell ref="A9:E9"/>
    <mergeCell ref="A12:F15"/>
    <mergeCell ref="A37:F37"/>
    <mergeCell ref="A11:C11"/>
    <mergeCell ref="C44:D44"/>
    <mergeCell ref="C49:D49"/>
    <mergeCell ref="A18:F18"/>
    <mergeCell ref="A28:B28"/>
    <mergeCell ref="C30:D30"/>
    <mergeCell ref="C31:D31"/>
  </mergeCells>
  <pageMargins left="0.70866141732283472" right="0.70866141732283472" top="0.74803149606299213" bottom="0.74803149606299213" header="0.31496062992125984" footer="0.31496062992125984"/>
  <pageSetup paperSize="9" orientation="portrait" horizontalDpi="4294967293" r:id="rId1"/>
  <headerFooter>
    <oddFooter>&amp;CΣΕΛ &amp;P ΑΠΟ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Stauroula Mpalasi</dc:creator>
  <cp:lastModifiedBy>Stauroula Mpalasi</cp:lastModifiedBy>
  <cp:lastPrinted>2020-07-24T11:46:51Z</cp:lastPrinted>
  <dcterms:created xsi:type="dcterms:W3CDTF">2019-01-30T11:43:32Z</dcterms:created>
  <dcterms:modified xsi:type="dcterms:W3CDTF">2020-07-24T11:47:28Z</dcterms:modified>
</cp:coreProperties>
</file>